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rçamento" sheetId="1" state="visible" r:id="rId2"/>
    <sheet name="Comparativo orçamentos" sheetId="2" state="visible" r:id="rId3"/>
  </sheets>
  <definedNames>
    <definedName function="false" hidden="false" localSheetId="0" name="_xlnm.Print_Titles" vbProcedure="false">Orçamento!$2:$8</definedName>
    <definedName function="false" hidden="true" localSheetId="0" name="_xlnm._FilterDatabase" vbProcedure="false">Orçamento!$A$8:$K$8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<sst xmlns="http://schemas.openxmlformats.org/spreadsheetml/2006/main" count="139" uniqueCount="94">
  <si>
    <t xml:space="preserve">Número: 229</t>
  </si>
  <si>
    <t xml:space="preserve">BDI Padrão: 28,82%</t>
  </si>
  <si>
    <r>
      <rPr>
        <b val="true"/>
        <sz val="11"/>
        <color rgb="FF000000"/>
        <rFont val="Calibri"/>
        <family val="0"/>
        <charset val="1"/>
      </rPr>
      <t xml:space="preserve">Bancos:
</t>
    </r>
    <r>
      <rPr>
        <sz val="11"/>
        <color rgb="FF000000"/>
        <rFont val="Calibri"/>
        <family val="0"/>
        <charset val="1"/>
      </rPr>
      <t xml:space="preserve">SINAPI: RN 12/2023 ORSE: SE 12/2023              </t>
    </r>
    <r>
      <rPr>
        <b val="true"/>
        <sz val="11"/>
        <color rgb="FF000000"/>
        <rFont val="Calibri"/>
        <family val="2"/>
        <charset val="1"/>
      </rPr>
      <t xml:space="preserve">(Preço desonerado)</t>
    </r>
  </si>
  <si>
    <r>
      <rPr>
        <sz val="12"/>
        <color rgb="FF000000"/>
        <rFont val="Calibri"/>
        <family val="0"/>
        <charset val="1"/>
      </rPr>
      <t xml:space="preserve">Obra:</t>
    </r>
    <r>
      <rPr>
        <b val="true"/>
        <sz val="12"/>
        <color rgb="FF000000"/>
        <rFont val="Calibri"/>
        <family val="0"/>
        <charset val="1"/>
      </rPr>
      <t xml:space="preserve"> Recuperação da fachada do Ed. Graúna</t>
    </r>
  </si>
  <si>
    <t xml:space="preserve">Apêndice III - Planilha Sintética Simples</t>
  </si>
  <si>
    <t xml:space="preserve">Item</t>
  </si>
  <si>
    <t xml:space="preserve">Tipo</t>
  </si>
  <si>
    <t xml:space="preserve">Banco</t>
  </si>
  <si>
    <t xml:space="preserve">Código</t>
  </si>
  <si>
    <t xml:space="preserve">Descrição</t>
  </si>
  <si>
    <t xml:space="preserve">Un.</t>
  </si>
  <si>
    <t xml:space="preserve">Qtd.</t>
  </si>
  <si>
    <t xml:space="preserve">Preço Unit</t>
  </si>
  <si>
    <t xml:space="preserve">Preço com BDI</t>
  </si>
  <si>
    <t xml:space="preserve">Total sem BDI</t>
  </si>
  <si>
    <t xml:space="preserve">Total</t>
  </si>
  <si>
    <t xml:space="preserve"> 1</t>
  </si>
  <si>
    <t xml:space="preserve">DEMOLIÇÃO REVESTIMENTO E REBOCO</t>
  </si>
  <si>
    <t xml:space="preserve"> 1.1</t>
  </si>
  <si>
    <t xml:space="preserve">Composição</t>
  </si>
  <si>
    <t xml:space="preserve">SINAPI</t>
  </si>
  <si>
    <t xml:space="preserve">DEMOLIÇÃO DE REVESTIMENTO CERÂMICO, DE FORMA MECANIZADA COM MARTELETE, SEM REAPROVEITAMENTO. AF_12/2017</t>
  </si>
  <si>
    <t xml:space="preserve">M2</t>
  </si>
  <si>
    <t xml:space="preserve"> 1.2</t>
  </si>
  <si>
    <t xml:space="preserve">ORSE</t>
  </si>
  <si>
    <t xml:space="preserve">Demolição de reboco</t>
  </si>
  <si>
    <t xml:space="preserve">m2</t>
  </si>
  <si>
    <t xml:space="preserve"> 1.3</t>
  </si>
  <si>
    <t xml:space="preserve">Próprio</t>
  </si>
  <si>
    <t xml:space="preserve">LOCAÇÃO DE CAIXA COLETORA DE ENTULHO CAPACIDADE 5 M³ (LOCAL: NATAL /RN)</t>
  </si>
  <si>
    <t xml:space="preserve">un</t>
  </si>
  <si>
    <t xml:space="preserve"> 2</t>
  </si>
  <si>
    <t xml:space="preserve">REBOCO</t>
  </si>
  <si>
    <t xml:space="preserve"> 2.1</t>
  </si>
  <si>
    <t xml:space="preserve">CHAPISCO APLICADO EM ALVENARIA (SEM PRESENÇA DE VÃOS) E ESTRUTURAS DE CONCRETO DE FACHADA, COM COLHER DE PEDREIRO.  ARGAMASSA TRAÇO 1:3 COM PREPARO MANUAL. AF_06/2014</t>
  </si>
  <si>
    <t xml:space="preserve"> 2.2</t>
  </si>
  <si>
    <t xml:space="preserve">EMBOÇO OU MASSA ÚNICA EM ARGAMASSA TRAÇO 1:2:8, PREPARO MECÂNICO COM BETONEIRA 400 L, APLICADA MANUALMENTE EM PANOS DE FACHADA COM PRESENÇA DE VÃOS, ESPESSURA DE 35 MM. AF_08/2022</t>
  </si>
  <si>
    <t xml:space="preserve"> 2.3</t>
  </si>
  <si>
    <t xml:space="preserve">LIMPEZA DE SUPERFÍCIE COM JATO DE ALTA PRESSÃO. AF_04/2019</t>
  </si>
  <si>
    <t xml:space="preserve"> 3</t>
  </si>
  <si>
    <t xml:space="preserve">REVESTIMENTO CERÂMICO E PINTURA</t>
  </si>
  <si>
    <t xml:space="preserve"> 3.1</t>
  </si>
  <si>
    <t xml:space="preserve">REVESTIMENTO CERÂMICO PARA PAREDE, 10 X 10 CM, ELIZABETH, LINHA LUX NEVE, APLICADO COM ARGAMASSA INDUSTRIALIZADA AC-III, REJUNTADO, EXCLUSIVE REGULARIZAÇÃO DE BASE OU EMBOÇO - REV 04</t>
  </si>
  <si>
    <t xml:space="preserve"> 3.2</t>
  </si>
  <si>
    <t xml:space="preserve">PINTURA LÁTEX ACRÍLICA PREMIUM, APLICAÇÃO MANUAL EM PAREDES, DUAS DEMÃOS. AF_04/2023</t>
  </si>
  <si>
    <t xml:space="preserve"> 4</t>
  </si>
  <si>
    <t xml:space="preserve">JUNTA DE DILATAÇÃO</t>
  </si>
  <si>
    <t xml:space="preserve"> 4.1</t>
  </si>
  <si>
    <t xml:space="preserve">RASGO EM ALVENARIA PARA ELETRODUTOS COM DIAMETROS MENORES OU IGUAIS A 40 MM. AF_05/2015</t>
  </si>
  <si>
    <t xml:space="preserve">M</t>
  </si>
  <si>
    <t xml:space="preserve"> 4.2</t>
  </si>
  <si>
    <t xml:space="preserve">TRATAMENTO DE JUNTA DE DILATAÇÃO, COM TARUGO DE POLIETILENO E SELANTE PU, INCLUSO PREENCHIMENTO COM ESPUMA EXPANSIVA PU. AF_06/2018</t>
  </si>
  <si>
    <t xml:space="preserve"> 5</t>
  </si>
  <si>
    <t xml:space="preserve">CHAPIM</t>
  </si>
  <si>
    <t xml:space="preserve"> 5.1</t>
  </si>
  <si>
    <t xml:space="preserve">CHAPIM DE CONCRETO APARENTE COM ACABAMENTO DESEMPENADO, FORMA DE COMPENSADO PLASTIFICADO (MADEIRIT) DE 25 X 7 CM, FUNDIDO NO LOCAL.</t>
  </si>
  <si>
    <t xml:space="preserve"> 5.2</t>
  </si>
  <si>
    <t xml:space="preserve">ARGAMASSA TRAÇO 1:7 (EM VOLUME DE CIMENTO E AREIA MÉDIA ÚMIDA) COM ADIÇÃO DE PLASTIFICANTE PARA EMBOÇO/MASSA ÚNICA/ASSENTAMENTO DE ALVENARIA DE VEDAÇÃO, PREPARO MECÂNICO COM BETONEIRA 400 L. AF_08/2019</t>
  </si>
  <si>
    <t xml:space="preserve">M3</t>
  </si>
  <si>
    <t xml:space="preserve"> 6</t>
  </si>
  <si>
    <t xml:space="preserve">ANDAIME</t>
  </si>
  <si>
    <t xml:space="preserve"> 6.1</t>
  </si>
  <si>
    <t xml:space="preserve">Insumo</t>
  </si>
  <si>
    <t xml:space="preserve">LOCACAO DE ANDAIME METALICO TIPO FACHADEIRO, LARGURA DE 1,20 M X ALTURA DE 2,0 M POR PAINEL, INCLUINDO DIAGONAIS EM X, BARRAS DE LIGACAO, SAPATAS E DEMAIS ITENS NECESSARIOS A MONTAGEM (NAO INCLUI INSTALACAO)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</si>
  <si>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M2XMES</t>
  </si>
  <si>
    <t xml:space="preserve"> 6.2</t>
  </si>
  <si>
    <t xml:space="preserve">MONTAGEM E DESMONTAGEM DE ANDAIME MODULAR FACHADEIRO, COM PISO METÁLICO, PARA EDIFICAÇÕES COM MÚLTIPLOS PAVIMENTOS (EXCLUSIVE ANDAIME E LIMPEZA). AF_11/2017</t>
  </si>
  <si>
    <t xml:space="preserve"> 6.3</t>
  </si>
  <si>
    <t xml:space="preserve">ANCORAGEM DE ANDAIME FACHADEIRO</t>
  </si>
  <si>
    <t xml:space="preserve">UND</t>
  </si>
  <si>
    <t xml:space="preserve"> 6.4</t>
  </si>
  <si>
    <t xml:space="preserve">COLOCAÇÃO DE TELA EM ANDAIME FACHADEIRO. AF_11/2017</t>
  </si>
  <si>
    <t xml:space="preserve"> 6.5</t>
  </si>
  <si>
    <t xml:space="preserve">COLOCAÇÃO DE PISO DE MADEIRITE PLASTIFICADO EM ANDAIME FACHADEIRO</t>
  </si>
  <si>
    <t xml:space="preserve"> 7</t>
  </si>
  <si>
    <t xml:space="preserve">ADMINISTRAÇÃO</t>
  </si>
  <si>
    <t xml:space="preserve"> 7.1</t>
  </si>
  <si>
    <t xml:space="preserve">ENGENHEIRO CIVIL DE OBRA PLENO COM ENCARGOS COMPLEMENTARES</t>
  </si>
  <si>
    <t xml:space="preserve">H</t>
  </si>
  <si>
    <t xml:space="preserve"> 7.2</t>
  </si>
  <si>
    <t xml:space="preserve">MESTRE DE OBRAS COM ENCARGOS COMPLEMENTARES</t>
  </si>
  <si>
    <t xml:space="preserve">MES</t>
  </si>
  <si>
    <t xml:space="preserve">Total do BDI</t>
  </si>
  <si>
    <t xml:space="preserve">CAMILA COSTA CÂMARA DE SOUZA MELLO</t>
  </si>
  <si>
    <t xml:space="preserve">Primeiro-Tenente (RM2-EN)</t>
  </si>
  <si>
    <t xml:space="preserve">Ajudante da Divisão de Manutenção de PNR</t>
  </si>
  <si>
    <t xml:space="preserve">CREA-RN 211567402-2</t>
  </si>
  <si>
    <t xml:space="preserve">Tipo de orçamento:</t>
  </si>
  <si>
    <t xml:space="preserve">Desonerado
(Orçamento 229)</t>
  </si>
  <si>
    <t xml:space="preserve">Não desonerado
(Orçamento 225)</t>
  </si>
  <si>
    <t xml:space="preserve">Custo estimado:</t>
  </si>
  <si>
    <t xml:space="preserve">BDI (%):</t>
  </si>
  <si>
    <t xml:space="preserve">Custo BDI:</t>
  </si>
  <si>
    <t xml:space="preserve">Custo Total: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</si>
</sst>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0"/>
    <numFmt numFmtId="166" formatCode="#,##0.00"/>
    <numFmt numFmtId="167" formatCode="[$R$-416]\ #,##0.00;[RED]\-[$R$-416]\ #,##0.00"/>
    <numFmt numFmtId="168" formatCode="0.00%"/>
  </numFmts>
  <fonts count="14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3"/>
      <color rgb="FF000000"/>
      <name val="Calibri"/>
      <family val="2"/>
      <charset val="1"/>
    </font>
    <font>
      <b val="true"/>
      <sz val="12"/>
      <color rgb="FF000000"/>
      <name val="Calibri;Calibri"/>
      <family val="2"/>
      <charset val="1"/>
    </font>
    <font>
      <sz val="13"/>
      <color rgb="FF000000"/>
      <name val="Calibri;Calibri"/>
      <family val="2"/>
      <charset val="1"/>
    </font>
    <font>
      <b val="true"/>
      <sz val="11"/>
      <color rgb="FF000000"/>
      <name val="Calibri"/>
      <family val="0"/>
      <charset val="1"/>
    </font>
    <font>
      <b val="true"/>
      <sz val="11"/>
      <color rgb="FF000000"/>
      <name val="Calibri"/>
      <family val="2"/>
      <charset val="1"/>
    </font>
    <font>
      <sz val="12"/>
      <color rgb="FF000000"/>
      <name val="Calibri"/>
      <family val="0"/>
      <charset val="1"/>
    </font>
    <font>
      <b val="true"/>
      <sz val="12"/>
      <color rgb="FF000000"/>
      <name val="Calibri"/>
      <family val="0"/>
      <charset val="1"/>
    </font>
    <font>
      <b val="true"/>
      <sz val="20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808080"/>
        <bgColor rgb="FF969696"/>
      </patternFill>
    </fill>
    <fill>
      <patternFill patternType="solid">
        <fgColor rgb="FFD5D5D5"/>
        <bgColor rgb="FFD9D9D9"/>
      </patternFill>
    </fill>
    <fill>
      <patternFill patternType="solid">
        <fgColor rgb="FFD9D9D9"/>
        <bgColor rgb="FFD5D5D5"/>
      </patternFill>
    </fill>
    <fill>
      <patternFill patternType="solid">
        <fgColor rgb="FFD7E4BD"/>
        <bgColor rgb="FFD9D9D9"/>
      </patternFill>
    </fill>
  </fills>
  <borders count="11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2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0" fillId="2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0" fillId="2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2" borderId="2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2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2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0" fillId="2" borderId="2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2" borderId="2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5" fillId="2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6" fillId="2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2" borderId="3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2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2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2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2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2" borderId="5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2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2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2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8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8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2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2" borderId="8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2" borderId="8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2" borderId="9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3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3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4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4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2" fillId="4" borderId="1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2" fillId="4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2" fillId="4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0" fillId="0" borderId="1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0" borderId="1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6" fontId="13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13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5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2" fillId="5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2" fillId="0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12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3" fillId="6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13" fillId="0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9D9D9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5D5D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9</xdr:col>
      <xdr:colOff>671040</xdr:colOff>
      <xdr:row>1</xdr:row>
      <xdr:rowOff>189720</xdr:rowOff>
    </xdr:from>
    <xdr:to>
      <xdr:col>10</xdr:col>
      <xdr:colOff>882000</xdr:colOff>
      <xdr:row>5</xdr:row>
      <xdr:rowOff>79920</xdr:rowOff>
    </xdr:to>
    <xdr:pic>
      <xdr:nvPicPr>
        <xdr:cNvPr id="0" name="Imagem 3" descr=""/>
        <xdr:cNvPicPr/>
      </xdr:nvPicPr>
      <xdr:blipFill>
        <a:blip r:embed="rId1"/>
        <a:stretch/>
      </xdr:blipFill>
      <xdr:spPr>
        <a:xfrm>
          <a:off x="11770560" y="252360"/>
          <a:ext cx="948240" cy="133632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K47"/>
  <sheetViews>
    <sheetView showFormulas="false" showGridLines="false" showRowColHeaders="true" showZeros="true" rightToLeft="false" tabSelected="true" showOutlineSymbols="true" defaultGridColor="true" view="normal" topLeftCell="A1" colorId="64" zoomScale="90" zoomScaleNormal="90" zoomScalePageLayoutView="100" workbookViewId="0">
      <pane xSplit="0" ySplit="8" topLeftCell="A9" activePane="bottomLeft" state="frozen"/>
      <selection pane="topLeft" activeCell="A1" activeCellId="0" sqref="A1"/>
      <selection pane="bottomLeft" activeCell="A44" activeCellId="0" sqref="A44"/>
    </sheetView>
  </sheetViews>
  <sheetFormatPr defaultColWidth="8.6875" defaultRowHeight="14.4" zeroHeight="false" outlineLevelRow="0" outlineLevelCol="0"/>
  <cols>
    <col collapsed="false" customWidth="true" hidden="false" outlineLevel="0" max="1" min="1" style="1" width="6.88"/>
    <col collapsed="false" customWidth="true" hidden="false" outlineLevel="0" max="2" min="2" style="1" width="11.11"/>
    <col collapsed="false" customWidth="true" hidden="false" outlineLevel="0" max="3" min="3" style="1" width="9.44"/>
    <col collapsed="false" customWidth="true" hidden="false" outlineLevel="0" max="4" min="4" style="2" width="9.33"/>
    <col collapsed="false" customWidth="true" hidden="false" outlineLevel="0" max="5" min="5" style="2" width="79.99"/>
    <col collapsed="false" customWidth="true" hidden="false" outlineLevel="0" max="6" min="6" style="1" width="8.56"/>
    <col collapsed="false" customWidth="true" hidden="false" outlineLevel="0" max="7" min="7" style="3" width="10"/>
    <col collapsed="false" customWidth="true" hidden="false" outlineLevel="0" max="9" min="8" style="4" width="10.99"/>
    <col collapsed="false" customWidth="true" hidden="false" outlineLevel="0" max="10" min="10" style="4" width="10.45"/>
    <col collapsed="false" customWidth="true" hidden="false" outlineLevel="0" max="11" min="11" style="4" width="15.11"/>
  </cols>
  <sheetData>
    <row r="1" customFormat="false" ht="4.95" hidden="false" customHeight="true" outlineLevel="0" collapsed="false">
      <c r="A1" s="5"/>
      <c r="B1" s="5"/>
      <c r="C1" s="5"/>
      <c r="D1" s="6"/>
      <c r="E1" s="6"/>
      <c r="F1" s="5"/>
      <c r="G1" s="7"/>
      <c r="H1" s="8"/>
      <c r="I1" s="8"/>
      <c r="J1" s="8"/>
      <c r="K1" s="8"/>
    </row>
    <row r="2" customFormat="false" ht="16.95" hidden="false" customHeight="true" outlineLevel="0" collapsed="false">
      <c r="A2" s="9" t="s">
        <v>0</v>
      </c>
      <c r="B2" s="10"/>
      <c r="C2" s="10"/>
      <c r="D2" s="11"/>
      <c r="E2" s="12"/>
      <c r="F2" s="10"/>
      <c r="G2" s="13"/>
      <c r="H2" s="14"/>
      <c r="I2" s="15" t="s">
        <v>1</v>
      </c>
      <c r="J2" s="16"/>
      <c r="K2" s="17"/>
    </row>
    <row r="3" customFormat="false" ht="60" hidden="false" customHeight="true" outlineLevel="0" collapsed="false">
      <c r="A3" s="18" t="s">
        <v>2</v>
      </c>
      <c r="B3" s="18"/>
      <c r="C3" s="18"/>
      <c r="D3" s="18"/>
      <c r="E3" s="19"/>
      <c r="F3" s="20"/>
      <c r="G3" s="21"/>
      <c r="H3" s="22"/>
      <c r="I3" s="22"/>
      <c r="J3" s="22"/>
      <c r="K3" s="23"/>
    </row>
    <row r="4" customFormat="false" ht="16.95" hidden="false" customHeight="true" outlineLevel="0" collapsed="false">
      <c r="A4" s="24" t="s">
        <v>3</v>
      </c>
      <c r="B4" s="20"/>
      <c r="C4" s="20"/>
      <c r="D4" s="25"/>
      <c r="E4" s="26"/>
      <c r="F4" s="20"/>
      <c r="G4" s="21"/>
      <c r="H4" s="22"/>
      <c r="I4" s="22"/>
      <c r="J4" s="22"/>
      <c r="K4" s="23"/>
    </row>
    <row r="5" customFormat="false" ht="19.95" hidden="false" customHeight="true" outlineLevel="0" collapsed="false">
      <c r="A5" s="27" t="s">
        <v>4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customFormat="false" ht="10.8" hidden="false" customHeight="true" outlineLevel="0" collapsed="false">
      <c r="A6" s="28"/>
      <c r="B6" s="29"/>
      <c r="C6" s="29"/>
      <c r="D6" s="30"/>
      <c r="E6" s="31"/>
      <c r="F6" s="29"/>
      <c r="G6" s="32"/>
      <c r="H6" s="33"/>
      <c r="I6" s="33"/>
      <c r="J6" s="33"/>
      <c r="K6" s="34"/>
    </row>
    <row r="7" customFormat="false" ht="7.95" hidden="false" customHeight="true" outlineLevel="0" collapsed="false">
      <c r="A7" s="5"/>
      <c r="B7" s="5"/>
      <c r="C7" s="5"/>
      <c r="D7" s="6"/>
      <c r="E7" s="6"/>
      <c r="F7" s="5"/>
      <c r="G7" s="7"/>
      <c r="H7" s="8"/>
      <c r="I7" s="8"/>
      <c r="J7" s="8"/>
      <c r="K7" s="8"/>
    </row>
    <row r="8" customFormat="false" ht="28.8" hidden="false" customHeight="false" outlineLevel="0" collapsed="false">
      <c r="A8" s="35" t="s">
        <v>5</v>
      </c>
      <c r="B8" s="35" t="s">
        <v>6</v>
      </c>
      <c r="C8" s="35" t="s">
        <v>7</v>
      </c>
      <c r="D8" s="35" t="s">
        <v>8</v>
      </c>
      <c r="E8" s="35" t="s">
        <v>9</v>
      </c>
      <c r="F8" s="35" t="s">
        <v>10</v>
      </c>
      <c r="G8" s="36" t="s">
        <v>11</v>
      </c>
      <c r="H8" s="37" t="s">
        <v>12</v>
      </c>
      <c r="I8" s="37" t="s">
        <v>13</v>
      </c>
      <c r="J8" s="37" t="s">
        <v>14</v>
      </c>
      <c r="K8" s="37" t="s">
        <v>15</v>
      </c>
    </row>
    <row r="9" customFormat="false" ht="25.05" hidden="false" customHeight="true" outlineLevel="0" collapsed="false">
      <c r="A9" s="38" t="s">
        <v>16</v>
      </c>
      <c r="B9" s="38"/>
      <c r="C9" s="38"/>
      <c r="D9" s="39"/>
      <c r="E9" s="40" t="s">
        <v>17</v>
      </c>
      <c r="F9" s="38"/>
      <c r="G9" s="41"/>
      <c r="H9" s="42"/>
      <c r="I9" s="42"/>
      <c r="J9" s="42"/>
      <c r="K9" s="42" t="n">
        <v>14735.46</v>
      </c>
    </row>
    <row r="10" customFormat="false" ht="28.8" hidden="false" customHeight="false" outlineLevel="0" collapsed="false">
      <c r="A10" s="43" t="s">
        <v>18</v>
      </c>
      <c r="B10" s="43" t="s">
        <v>19</v>
      </c>
      <c r="C10" s="43" t="s">
        <v>20</v>
      </c>
      <c r="D10" s="44" t="n">
        <v>97634</v>
      </c>
      <c r="E10" s="45" t="s">
        <v>21</v>
      </c>
      <c r="F10" s="43" t="s">
        <v>22</v>
      </c>
      <c r="G10" s="46" t="n">
        <v>813.4</v>
      </c>
      <c r="H10" s="47" t="n">
        <v>6.41</v>
      </c>
      <c r="I10" s="47" t="n">
        <v>8.25</v>
      </c>
      <c r="J10" s="47" t="n">
        <v>5213.89</v>
      </c>
      <c r="K10" s="47" t="n">
        <v>6710.55</v>
      </c>
    </row>
    <row r="11" customFormat="false" ht="14.4" hidden="false" customHeight="false" outlineLevel="0" collapsed="false">
      <c r="A11" s="43" t="s">
        <v>23</v>
      </c>
      <c r="B11" s="43" t="s">
        <v>19</v>
      </c>
      <c r="C11" s="43" t="s">
        <v>24</v>
      </c>
      <c r="D11" s="44" t="n">
        <v>17</v>
      </c>
      <c r="E11" s="45" t="s">
        <v>25</v>
      </c>
      <c r="F11" s="43" t="s">
        <v>26</v>
      </c>
      <c r="G11" s="46" t="n">
        <v>341.38</v>
      </c>
      <c r="H11" s="47" t="n">
        <v>8</v>
      </c>
      <c r="I11" s="47" t="n">
        <v>10.3</v>
      </c>
      <c r="J11" s="47" t="n">
        <v>2731.04</v>
      </c>
      <c r="K11" s="47" t="n">
        <v>3516.21</v>
      </c>
    </row>
    <row r="12" customFormat="false" ht="14.4" hidden="false" customHeight="false" outlineLevel="0" collapsed="false">
      <c r="A12" s="43" t="s">
        <v>27</v>
      </c>
      <c r="B12" s="43" t="s">
        <v>19</v>
      </c>
      <c r="C12" s="43" t="s">
        <v>28</v>
      </c>
      <c r="D12" s="44" t="n">
        <v>51</v>
      </c>
      <c r="E12" s="45" t="s">
        <v>29</v>
      </c>
      <c r="F12" s="43" t="s">
        <v>30</v>
      </c>
      <c r="G12" s="46" t="n">
        <v>10</v>
      </c>
      <c r="H12" s="47" t="n">
        <v>350</v>
      </c>
      <c r="I12" s="47" t="n">
        <v>450.87</v>
      </c>
      <c r="J12" s="47" t="n">
        <v>3500</v>
      </c>
      <c r="K12" s="47" t="n">
        <v>4508.7</v>
      </c>
    </row>
    <row r="13" customFormat="false" ht="25.05" hidden="false" customHeight="true" outlineLevel="0" collapsed="false">
      <c r="A13" s="38" t="s">
        <v>31</v>
      </c>
      <c r="B13" s="38"/>
      <c r="C13" s="38"/>
      <c r="D13" s="39"/>
      <c r="E13" s="40" t="s">
        <v>32</v>
      </c>
      <c r="F13" s="38"/>
      <c r="G13" s="41"/>
      <c r="H13" s="42"/>
      <c r="I13" s="42"/>
      <c r="J13" s="42"/>
      <c r="K13" s="42" t="n">
        <v>29078.71</v>
      </c>
    </row>
    <row r="14" customFormat="false" ht="43.2" hidden="false" customHeight="false" outlineLevel="0" collapsed="false">
      <c r="A14" s="43" t="s">
        <v>33</v>
      </c>
      <c r="B14" s="43" t="s">
        <v>19</v>
      </c>
      <c r="C14" s="43" t="s">
        <v>20</v>
      </c>
      <c r="D14" s="44" t="n">
        <v>87893</v>
      </c>
      <c r="E14" s="45" t="s">
        <v>34</v>
      </c>
      <c r="F14" s="43" t="s">
        <v>22</v>
      </c>
      <c r="G14" s="46" t="n">
        <v>341.38</v>
      </c>
      <c r="H14" s="47" t="n">
        <v>6.13</v>
      </c>
      <c r="I14" s="47" t="n">
        <v>7.89</v>
      </c>
      <c r="J14" s="47" t="n">
        <v>2092.65</v>
      </c>
      <c r="K14" s="47" t="n">
        <v>2693.48</v>
      </c>
    </row>
    <row r="15" customFormat="false" ht="43.2" hidden="false" customHeight="false" outlineLevel="0" collapsed="false">
      <c r="A15" s="43" t="s">
        <v>35</v>
      </c>
      <c r="B15" s="43" t="s">
        <v>19</v>
      </c>
      <c r="C15" s="43" t="s">
        <v>20</v>
      </c>
      <c r="D15" s="44" t="n">
        <v>87779</v>
      </c>
      <c r="E15" s="45" t="s">
        <v>36</v>
      </c>
      <c r="F15" s="43" t="s">
        <v>22</v>
      </c>
      <c r="G15" s="46" t="n">
        <v>341.38</v>
      </c>
      <c r="H15" s="47" t="n">
        <v>55.81</v>
      </c>
      <c r="I15" s="47" t="n">
        <v>71.89</v>
      </c>
      <c r="J15" s="47" t="n">
        <v>19052.41</v>
      </c>
      <c r="K15" s="47" t="n">
        <v>24541.8</v>
      </c>
    </row>
    <row r="16" customFormat="false" ht="14.4" hidden="false" customHeight="false" outlineLevel="0" collapsed="false">
      <c r="A16" s="43" t="s">
        <v>37</v>
      </c>
      <c r="B16" s="43" t="s">
        <v>19</v>
      </c>
      <c r="C16" s="43" t="s">
        <v>20</v>
      </c>
      <c r="D16" s="44" t="n">
        <v>99814</v>
      </c>
      <c r="E16" s="45" t="s">
        <v>38</v>
      </c>
      <c r="F16" s="43" t="s">
        <v>22</v>
      </c>
      <c r="G16" s="46" t="n">
        <v>853.44</v>
      </c>
      <c r="H16" s="47" t="n">
        <v>1.68</v>
      </c>
      <c r="I16" s="47" t="n">
        <v>2.16</v>
      </c>
      <c r="J16" s="47" t="n">
        <v>1433.77</v>
      </c>
      <c r="K16" s="47" t="n">
        <v>1843.43</v>
      </c>
    </row>
    <row r="17" customFormat="false" ht="25.05" hidden="false" customHeight="true" outlineLevel="0" collapsed="false">
      <c r="A17" s="38" t="s">
        <v>39</v>
      </c>
      <c r="B17" s="38"/>
      <c r="C17" s="38"/>
      <c r="D17" s="39"/>
      <c r="E17" s="40" t="s">
        <v>40</v>
      </c>
      <c r="F17" s="38"/>
      <c r="G17" s="41"/>
      <c r="H17" s="42"/>
      <c r="I17" s="42"/>
      <c r="J17" s="42"/>
      <c r="K17" s="42" t="n">
        <v>78242.78</v>
      </c>
    </row>
    <row r="18" customFormat="false" ht="43.2" hidden="false" customHeight="false" outlineLevel="0" collapsed="false">
      <c r="A18" s="43" t="s">
        <v>41</v>
      </c>
      <c r="B18" s="43" t="s">
        <v>19</v>
      </c>
      <c r="C18" s="43" t="s">
        <v>28</v>
      </c>
      <c r="D18" s="44" t="n">
        <v>64</v>
      </c>
      <c r="E18" s="45" t="s">
        <v>42</v>
      </c>
      <c r="F18" s="43" t="s">
        <v>22</v>
      </c>
      <c r="G18" s="46" t="n">
        <v>853.44</v>
      </c>
      <c r="H18" s="47" t="n">
        <v>70.81</v>
      </c>
      <c r="I18" s="47" t="n">
        <v>91.21</v>
      </c>
      <c r="J18" s="47" t="n">
        <v>60432.08</v>
      </c>
      <c r="K18" s="47" t="n">
        <v>77842.26</v>
      </c>
    </row>
    <row r="19" customFormat="false" ht="28.8" hidden="false" customHeight="false" outlineLevel="0" collapsed="false">
      <c r="A19" s="43" t="s">
        <v>43</v>
      </c>
      <c r="B19" s="43" t="s">
        <v>19</v>
      </c>
      <c r="C19" s="43" t="s">
        <v>20</v>
      </c>
      <c r="D19" s="44" t="n">
        <v>88489</v>
      </c>
      <c r="E19" s="45" t="s">
        <v>44</v>
      </c>
      <c r="F19" s="43" t="s">
        <v>22</v>
      </c>
      <c r="G19" s="46" t="n">
        <v>31</v>
      </c>
      <c r="H19" s="47" t="n">
        <v>10.03</v>
      </c>
      <c r="I19" s="47" t="n">
        <v>12.92</v>
      </c>
      <c r="J19" s="47" t="n">
        <v>310.93</v>
      </c>
      <c r="K19" s="47" t="n">
        <v>400.52</v>
      </c>
    </row>
    <row r="20" customFormat="false" ht="25.05" hidden="false" customHeight="true" outlineLevel="0" collapsed="false">
      <c r="A20" s="38" t="s">
        <v>45</v>
      </c>
      <c r="B20" s="38"/>
      <c r="C20" s="38"/>
      <c r="D20" s="39"/>
      <c r="E20" s="40" t="s">
        <v>46</v>
      </c>
      <c r="F20" s="38"/>
      <c r="G20" s="41"/>
      <c r="H20" s="42"/>
      <c r="I20" s="42"/>
      <c r="J20" s="42"/>
      <c r="K20" s="42" t="n">
        <v>26677.56</v>
      </c>
    </row>
    <row r="21" customFormat="false" ht="28.8" hidden="false" customHeight="false" outlineLevel="0" collapsed="false">
      <c r="A21" s="43" t="s">
        <v>47</v>
      </c>
      <c r="B21" s="43" t="s">
        <v>19</v>
      </c>
      <c r="C21" s="43" t="s">
        <v>28</v>
      </c>
      <c r="D21" s="44" t="n">
        <v>90447</v>
      </c>
      <c r="E21" s="45" t="s">
        <v>48</v>
      </c>
      <c r="F21" s="43" t="s">
        <v>49</v>
      </c>
      <c r="G21" s="46" t="n">
        <v>294</v>
      </c>
      <c r="H21" s="47" t="n">
        <v>6.07</v>
      </c>
      <c r="I21" s="47" t="n">
        <v>7.81</v>
      </c>
      <c r="J21" s="47" t="n">
        <v>1784.58</v>
      </c>
      <c r="K21" s="47" t="n">
        <v>2296.14</v>
      </c>
    </row>
    <row r="22" customFormat="false" ht="28.8" hidden="false" customHeight="false" outlineLevel="0" collapsed="false">
      <c r="A22" s="43" t="s">
        <v>50</v>
      </c>
      <c r="B22" s="43" t="s">
        <v>19</v>
      </c>
      <c r="C22" s="43" t="s">
        <v>20</v>
      </c>
      <c r="D22" s="44" t="n">
        <v>98575</v>
      </c>
      <c r="E22" s="45" t="s">
        <v>51</v>
      </c>
      <c r="F22" s="43" t="s">
        <v>49</v>
      </c>
      <c r="G22" s="46" t="n">
        <v>294</v>
      </c>
      <c r="H22" s="47" t="n">
        <v>64.38</v>
      </c>
      <c r="I22" s="47" t="n">
        <v>82.93</v>
      </c>
      <c r="J22" s="47" t="n">
        <v>18927.72</v>
      </c>
      <c r="K22" s="47" t="n">
        <v>24381.42</v>
      </c>
    </row>
    <row r="23" customFormat="false" ht="25.05" hidden="false" customHeight="true" outlineLevel="0" collapsed="false">
      <c r="A23" s="38" t="s">
        <v>52</v>
      </c>
      <c r="B23" s="38"/>
      <c r="C23" s="38"/>
      <c r="D23" s="39"/>
      <c r="E23" s="40" t="s">
        <v>53</v>
      </c>
      <c r="F23" s="38"/>
      <c r="G23" s="41"/>
      <c r="H23" s="42"/>
      <c r="I23" s="42"/>
      <c r="J23" s="42"/>
      <c r="K23" s="42" t="n">
        <v>6915.38</v>
      </c>
    </row>
    <row r="24" customFormat="false" ht="28.8" hidden="false" customHeight="false" outlineLevel="0" collapsed="false">
      <c r="A24" s="43" t="s">
        <v>54</v>
      </c>
      <c r="B24" s="43" t="s">
        <v>19</v>
      </c>
      <c r="C24" s="43" t="s">
        <v>28</v>
      </c>
      <c r="D24" s="44" t="n">
        <v>48</v>
      </c>
      <c r="E24" s="45" t="s">
        <v>55</v>
      </c>
      <c r="F24" s="43" t="s">
        <v>49</v>
      </c>
      <c r="G24" s="46" t="n">
        <v>92</v>
      </c>
      <c r="H24" s="47" t="n">
        <v>53.52</v>
      </c>
      <c r="I24" s="47" t="n">
        <v>68.94</v>
      </c>
      <c r="J24" s="47" t="n">
        <v>4923.84</v>
      </c>
      <c r="K24" s="47" t="n">
        <v>6342.48</v>
      </c>
    </row>
    <row r="25" customFormat="false" ht="43.2" hidden="false" customHeight="false" outlineLevel="0" collapsed="false">
      <c r="A25" s="43" t="s">
        <v>56</v>
      </c>
      <c r="B25" s="43" t="s">
        <v>19</v>
      </c>
      <c r="C25" s="43" t="s">
        <v>28</v>
      </c>
      <c r="D25" s="44" t="n">
        <v>50</v>
      </c>
      <c r="E25" s="45" t="s">
        <v>57</v>
      </c>
      <c r="F25" s="43" t="s">
        <v>58</v>
      </c>
      <c r="G25" s="46" t="n">
        <v>1.15</v>
      </c>
      <c r="H25" s="47" t="n">
        <v>386.73</v>
      </c>
      <c r="I25" s="47" t="n">
        <v>498.18</v>
      </c>
      <c r="J25" s="47" t="n">
        <v>444.73</v>
      </c>
      <c r="K25" s="47" t="n">
        <v>572.9</v>
      </c>
    </row>
    <row r="26" customFormat="false" ht="25.05" hidden="false" customHeight="true" outlineLevel="0" collapsed="false">
      <c r="A26" s="38" t="s">
        <v>59</v>
      </c>
      <c r="B26" s="38"/>
      <c r="C26" s="38"/>
      <c r="D26" s="39"/>
      <c r="E26" s="40" t="s">
        <v>60</v>
      </c>
      <c r="F26" s="38"/>
      <c r="G26" s="41"/>
      <c r="H26" s="42"/>
      <c r="I26" s="42"/>
      <c r="J26" s="42"/>
      <c r="K26" s="42" t="n">
        <v>77252.2</v>
      </c>
    </row>
    <row r="27" customFormat="false" ht="43.2" hidden="false" customHeight="false" outlineLevel="0" collapsed="false">
      <c r="A27" s="43" t="s">
        <v>61</v>
      </c>
      <c r="B27" s="43" t="s">
        <v>62</v>
      </c>
      <c r="C27" s="43" t="s">
        <v>20</v>
      </c>
      <c r="D27" s="44" t="n">
        <v>20193</v>
      </c>
      <c r="E27" s="45" t="s">
        <v>63</v>
      </c>
      <c r="F27" s="43" t="s">
        <v>64</v>
      </c>
      <c r="G27" s="46" t="n">
        <v>2952</v>
      </c>
      <c r="H27" s="47" t="n">
        <v>12</v>
      </c>
      <c r="I27" s="47" t="n">
        <v>15.45</v>
      </c>
      <c r="J27" s="47" t="n">
        <v>35424</v>
      </c>
      <c r="K27" s="47" t="n">
        <v>45608.4</v>
      </c>
    </row>
    <row r="28" customFormat="false" ht="43.2" hidden="false" customHeight="false" outlineLevel="0" collapsed="false">
      <c r="A28" s="43" t="s">
        <v>65</v>
      </c>
      <c r="B28" s="43" t="s">
        <v>19</v>
      </c>
      <c r="C28" s="43" t="s">
        <v>20</v>
      </c>
      <c r="D28" s="44" t="n">
        <v>97063</v>
      </c>
      <c r="E28" s="45" t="s">
        <v>66</v>
      </c>
      <c r="F28" s="43" t="s">
        <v>22</v>
      </c>
      <c r="G28" s="46" t="n">
        <v>1001.5</v>
      </c>
      <c r="H28" s="47" t="n">
        <v>9.63</v>
      </c>
      <c r="I28" s="47" t="n">
        <v>12.4</v>
      </c>
      <c r="J28" s="47" t="n">
        <v>9644.44</v>
      </c>
      <c r="K28" s="47" t="n">
        <v>12418.6</v>
      </c>
    </row>
    <row r="29" customFormat="false" ht="14.4" hidden="false" customHeight="false" outlineLevel="0" collapsed="false">
      <c r="A29" s="43" t="s">
        <v>67</v>
      </c>
      <c r="B29" s="43" t="s">
        <v>19</v>
      </c>
      <c r="C29" s="43" t="s">
        <v>28</v>
      </c>
      <c r="D29" s="44" t="n">
        <v>89</v>
      </c>
      <c r="E29" s="45" t="s">
        <v>68</v>
      </c>
      <c r="F29" s="43" t="s">
        <v>69</v>
      </c>
      <c r="G29" s="46" t="n">
        <v>50</v>
      </c>
      <c r="H29" s="47" t="n">
        <v>30.92</v>
      </c>
      <c r="I29" s="47" t="n">
        <v>39.83</v>
      </c>
      <c r="J29" s="47" t="n">
        <v>1546</v>
      </c>
      <c r="K29" s="47" t="n">
        <v>1991.5</v>
      </c>
    </row>
    <row r="30" customFormat="false" ht="14.4" hidden="false" customHeight="false" outlineLevel="0" collapsed="false">
      <c r="A30" s="43" t="s">
        <v>70</v>
      </c>
      <c r="B30" s="43" t="s">
        <v>19</v>
      </c>
      <c r="C30" s="43" t="s">
        <v>20</v>
      </c>
      <c r="D30" s="44" t="n">
        <v>97062</v>
      </c>
      <c r="E30" s="45" t="s">
        <v>71</v>
      </c>
      <c r="F30" s="43" t="s">
        <v>22</v>
      </c>
      <c r="G30" s="46" t="n">
        <v>813.4</v>
      </c>
      <c r="H30" s="47" t="n">
        <v>5.87</v>
      </c>
      <c r="I30" s="47" t="n">
        <v>7.56</v>
      </c>
      <c r="J30" s="47" t="n">
        <v>4774.65</v>
      </c>
      <c r="K30" s="47" t="n">
        <v>6149.3</v>
      </c>
    </row>
    <row r="31" customFormat="false" ht="14.4" hidden="false" customHeight="false" outlineLevel="0" collapsed="false">
      <c r="A31" s="43" t="s">
        <v>72</v>
      </c>
      <c r="B31" s="43" t="s">
        <v>19</v>
      </c>
      <c r="C31" s="43" t="s">
        <v>28</v>
      </c>
      <c r="D31" s="44" t="n">
        <v>55</v>
      </c>
      <c r="E31" s="45" t="s">
        <v>73</v>
      </c>
      <c r="F31" s="43" t="s">
        <v>49</v>
      </c>
      <c r="G31" s="46" t="n">
        <v>90</v>
      </c>
      <c r="H31" s="47" t="n">
        <v>95.61</v>
      </c>
      <c r="I31" s="47" t="n">
        <v>123.16</v>
      </c>
      <c r="J31" s="47" t="n">
        <v>8604.9</v>
      </c>
      <c r="K31" s="47" t="n">
        <v>11084.4</v>
      </c>
    </row>
    <row r="32" customFormat="false" ht="25.05" hidden="false" customHeight="true" outlineLevel="0" collapsed="false">
      <c r="A32" s="38" t="s">
        <v>74</v>
      </c>
      <c r="B32" s="38"/>
      <c r="C32" s="38"/>
      <c r="D32" s="39"/>
      <c r="E32" s="40" t="s">
        <v>75</v>
      </c>
      <c r="F32" s="38"/>
      <c r="G32" s="41"/>
      <c r="H32" s="42"/>
      <c r="I32" s="42"/>
      <c r="J32" s="42"/>
      <c r="K32" s="42" t="n">
        <v>38359.77</v>
      </c>
    </row>
    <row r="33" customFormat="false" ht="14.4" hidden="false" customHeight="false" outlineLevel="0" collapsed="false">
      <c r="A33" s="43" t="s">
        <v>76</v>
      </c>
      <c r="B33" s="43" t="s">
        <v>19</v>
      </c>
      <c r="C33" s="43" t="s">
        <v>20</v>
      </c>
      <c r="D33" s="44" t="n">
        <v>90778</v>
      </c>
      <c r="E33" s="45" t="s">
        <v>77</v>
      </c>
      <c r="F33" s="43" t="s">
        <v>78</v>
      </c>
      <c r="G33" s="46" t="n">
        <v>120</v>
      </c>
      <c r="H33" s="47" t="n">
        <v>119.76</v>
      </c>
      <c r="I33" s="47" t="n">
        <v>154.27</v>
      </c>
      <c r="J33" s="47" t="n">
        <v>14371.2</v>
      </c>
      <c r="K33" s="47" t="n">
        <v>18512.4</v>
      </c>
    </row>
    <row r="34" customFormat="false" ht="14.4" hidden="false" customHeight="false" outlineLevel="0" collapsed="false">
      <c r="A34" s="43" t="s">
        <v>79</v>
      </c>
      <c r="B34" s="43" t="s">
        <v>19</v>
      </c>
      <c r="C34" s="43" t="s">
        <v>20</v>
      </c>
      <c r="D34" s="44" t="n">
        <v>94295</v>
      </c>
      <c r="E34" s="45" t="s">
        <v>80</v>
      </c>
      <c r="F34" s="43" t="s">
        <v>81</v>
      </c>
      <c r="G34" s="46" t="n">
        <v>3</v>
      </c>
      <c r="H34" s="47" t="n">
        <v>5135.69</v>
      </c>
      <c r="I34" s="47" t="n">
        <v>6615.79</v>
      </c>
      <c r="J34" s="47" t="n">
        <v>15407.07</v>
      </c>
      <c r="K34" s="47" t="n">
        <v>19847.37</v>
      </c>
    </row>
    <row r="35" customFormat="false" ht="14.4" hidden="false" customHeight="false" outlineLevel="0" collapsed="false">
      <c r="E35" s="48"/>
    </row>
    <row r="36" customFormat="false" ht="15.6" hidden="false" customHeight="false" outlineLevel="0" collapsed="false">
      <c r="E36" s="48"/>
      <c r="I36" s="49" t="s">
        <v>14</v>
      </c>
      <c r="J36" s="49"/>
      <c r="K36" s="50" t="n">
        <v>210619.9</v>
      </c>
    </row>
    <row r="37" customFormat="false" ht="15.6" hidden="false" customHeight="false" outlineLevel="0" collapsed="false">
      <c r="E37" s="48"/>
      <c r="I37" s="49" t="s">
        <v>82</v>
      </c>
      <c r="J37" s="49"/>
      <c r="K37" s="50" t="n">
        <v>60641.96</v>
      </c>
    </row>
    <row r="38" customFormat="false" ht="15.6" hidden="false" customHeight="false" outlineLevel="0" collapsed="false">
      <c r="E38" s="48"/>
      <c r="I38" s="49" t="s">
        <v>15</v>
      </c>
      <c r="J38" s="49"/>
      <c r="K38" s="50" t="n">
        <v>271261.86</v>
      </c>
    </row>
    <row r="39" customFormat="false" ht="15.6" hidden="false" customHeight="false" outlineLevel="0" collapsed="false">
      <c r="E39" s="48"/>
      <c r="I39" s="49"/>
      <c r="J39" s="49"/>
      <c r="K39" s="49"/>
    </row>
    <row r="40" customFormat="false" ht="15.6" hidden="false" customHeight="false" outlineLevel="0" collapsed="false">
      <c r="E40" s="48"/>
      <c r="I40" s="49"/>
      <c r="J40" s="49"/>
      <c r="K40" s="49"/>
    </row>
    <row r="41" customFormat="false" ht="15.6" hidden="false" customHeight="false" outlineLevel="0" collapsed="false">
      <c r="E41" s="48"/>
      <c r="I41" s="49"/>
      <c r="J41" s="49"/>
      <c r="K41" s="49"/>
    </row>
    <row r="42" customFormat="false" ht="15.6" hidden="false" customHeight="false" outlineLevel="0" collapsed="false">
      <c r="E42" s="48"/>
      <c r="I42" s="49"/>
      <c r="J42" s="49"/>
      <c r="K42" s="49"/>
    </row>
    <row r="43" customFormat="false" ht="15.6" hidden="false" customHeight="false" outlineLevel="0" collapsed="false">
      <c r="E43" s="48"/>
      <c r="I43" s="49"/>
      <c r="J43" s="49"/>
      <c r="K43" s="49"/>
    </row>
    <row r="44" customFormat="false" ht="15.6" hidden="false" customHeight="false" outlineLevel="0" collapsed="false">
      <c r="A44" s="51" t="s">
        <v>83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customFormat="false" ht="15.6" hidden="false" customHeight="false" outlineLevel="0" collapsed="false">
      <c r="A45" s="51" t="s">
        <v>84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customFormat="false" ht="15.6" hidden="false" customHeight="false" outlineLevel="0" collapsed="false">
      <c r="A46" s="51" t="s">
        <v>85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customFormat="false" ht="15.6" hidden="false" customHeight="false" outlineLevel="0" collapsed="false">
      <c r="A47" s="51" t="s">
        <v>86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</row>
  </sheetData>
  <autoFilter ref="A8:K8"/>
  <mergeCells count="6">
    <mergeCell ref="A3:D3"/>
    <mergeCell ref="A5:K5"/>
    <mergeCell ref="A44:K44"/>
    <mergeCell ref="A45:K45"/>
    <mergeCell ref="A46:K46"/>
    <mergeCell ref="A47:K47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2:D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15" activeCellId="0" sqref="C15"/>
    </sheetView>
  </sheetViews>
  <sheetFormatPr defaultColWidth="8.90234375" defaultRowHeight="15.6" zeroHeight="false" outlineLevelRow="0" outlineLevelCol="0"/>
  <cols>
    <col collapsed="false" customWidth="true" hidden="false" outlineLevel="0" max="1" min="1" style="52" width="2.77"/>
    <col collapsed="false" customWidth="true" hidden="false" outlineLevel="0" max="2" min="2" style="52" width="19.45"/>
    <col collapsed="false" customWidth="true" hidden="false" outlineLevel="0" max="4" min="3" style="52" width="19.11"/>
    <col collapsed="false" customWidth="false" hidden="false" outlineLevel="0" max="1024" min="5" style="52" width="8.89"/>
  </cols>
  <sheetData>
    <row r="2" customFormat="false" ht="31.2" hidden="false" customHeight="false" outlineLevel="0" collapsed="false">
      <c r="B2" s="53" t="s">
        <v>87</v>
      </c>
      <c r="C2" s="54" t="s">
        <v>88</v>
      </c>
      <c r="D2" s="54" t="s">
        <v>89</v>
      </c>
    </row>
    <row r="3" customFormat="false" ht="15.6" hidden="false" customHeight="false" outlineLevel="0" collapsed="false">
      <c r="B3" s="55" t="s">
        <v>90</v>
      </c>
      <c r="C3" s="56" t="n">
        <v>210619.9</v>
      </c>
      <c r="D3" s="56" t="n">
        <v>222587.08</v>
      </c>
    </row>
    <row r="4" customFormat="false" ht="15.6" hidden="false" customHeight="false" outlineLevel="0" collapsed="false">
      <c r="B4" s="55" t="s">
        <v>91</v>
      </c>
      <c r="C4" s="57" t="n">
        <v>0.2882</v>
      </c>
      <c r="D4" s="57" t="n">
        <v>0.2247</v>
      </c>
    </row>
    <row r="5" customFormat="false" ht="15.6" hidden="false" customHeight="false" outlineLevel="0" collapsed="false">
      <c r="B5" s="55" t="s">
        <v>92</v>
      </c>
      <c r="C5" s="56" t="n">
        <v>60641.96</v>
      </c>
      <c r="D5" s="56" t="n">
        <v>49964.15</v>
      </c>
    </row>
    <row r="6" customFormat="false" ht="15.6" hidden="false" customHeight="false" outlineLevel="0" collapsed="false">
      <c r="B6" s="58" t="s">
        <v>93</v>
      </c>
      <c r="C6" s="59" t="n">
        <v>271261.86</v>
      </c>
      <c r="D6" s="60" t="n">
        <v>272551.23</v>
      </c>
    </row>
    <row r="7" customFormat="false" ht="15.6" hidden="false" customHeight="false" outlineLevel="0" collapsed="false">
      <c r="D7" s="61" t="n">
        <f aca="false">D6-C6</f>
        <v>1289.37</v>
      </c>
    </row>
  </sheetData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LibreOffice/7.0.5.2$Windows_X86_64 LibreOffice_project/64390860c6cd0aca4beafafcfd84613dd9dfb63a</Application>
  <AppVersion>15.0000</AppVersion>
  <Company>Microsoft Corporation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category>Sinapi Excel</cp:category>
  <dcterms:created xsi:type="dcterms:W3CDTF">2024-03-03T13:02:04Z</dcterms:created>
  <dc:creator>i9orcamentos.com.br</dc:creator>
  <dc:description>Sinapi em Excel</dc:description>
  <cp:keywords>Sinapi Sinapi Excel</cp:keywords>
  <dc:language>pt-BR</dc:language>
  <cp:lastModifiedBy>Dyego Mello - PGMAK</cp:lastModifiedBy>
  <cp:lastPrinted>2024-03-03T13:55:58Z</cp:lastPrinted>
  <dcterms:modified xsi:type="dcterms:W3CDTF">2024-03-03T14:09:16Z</dcterms:modified>
  <cp:revision>0</cp:revision>
  <dc:subject>Sinapi em Excel</dc:subject>
  <dc:title>Sinapi em Excel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